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275" windowHeight="11565"/>
  </bookViews>
  <sheets>
    <sheet name="Реставрац_база. соглас." sheetId="1" r:id="rId1"/>
  </sheets>
  <definedNames>
    <definedName name="_xlnm.Print_Area" localSheetId="0">'Реставрац_база. соглас.'!$A$1:$J$25</definedName>
  </definedNames>
  <calcPr calcId="144525"/>
</workbook>
</file>

<file path=xl/calcChain.xml><?xml version="1.0" encoding="utf-8"?>
<calcChain xmlns="http://schemas.openxmlformats.org/spreadsheetml/2006/main">
  <c r="J21" i="1" l="1"/>
  <c r="I21" i="1"/>
  <c r="H21" i="1"/>
  <c r="D21" i="1"/>
  <c r="H20" i="1"/>
  <c r="H19" i="1"/>
  <c r="H18" i="1"/>
  <c r="C10" i="1"/>
  <c r="C9" i="1"/>
</calcChain>
</file>

<file path=xl/sharedStrings.xml><?xml version="1.0" encoding="utf-8"?>
<sst xmlns="http://schemas.openxmlformats.org/spreadsheetml/2006/main" count="35" uniqueCount="33">
  <si>
    <t xml:space="preserve">ЗАКАЗЧИК: 
</t>
  </si>
  <si>
    <t>ОБЪЕКТНЫЙ СМЕТНЫЙ РАСЧЕТ    № 02-04</t>
  </si>
  <si>
    <t>Наименование объекта:</t>
  </si>
  <si>
    <t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</t>
  </si>
  <si>
    <t>по адресу:  Пермский край, г. Пермь, ул. Петропавловская, д. 25 А</t>
  </si>
  <si>
    <t>Реставрация</t>
  </si>
  <si>
    <t>Сметная стоимость</t>
  </si>
  <si>
    <t>тыс.руб.</t>
  </si>
  <si>
    <t>Средства на оплату труда</t>
  </si>
  <si>
    <t>Составлена в базовых  ценах по состоянию на 2000 год</t>
  </si>
  <si>
    <t>№№ п/п</t>
  </si>
  <si>
    <t>Обоснование</t>
  </si>
  <si>
    <t xml:space="preserve">  Наименование  работ </t>
  </si>
  <si>
    <t xml:space="preserve">                   Стоимость втекущих ценах   (тыс. руб.)</t>
  </si>
  <si>
    <t>Средства на оплату труда.</t>
  </si>
  <si>
    <t>Втом числе материалы</t>
  </si>
  <si>
    <t>Строительные работы</t>
  </si>
  <si>
    <t>Монтажные работы</t>
  </si>
  <si>
    <t>Оборудование</t>
  </si>
  <si>
    <t xml:space="preserve">Прочие   </t>
  </si>
  <si>
    <t xml:space="preserve">Всего      </t>
  </si>
  <si>
    <t>ЛСР 02-04-01</t>
  </si>
  <si>
    <t>Замена полов и вывоз мусора из здания театра</t>
  </si>
  <si>
    <t>ЛСР 02-04-02</t>
  </si>
  <si>
    <t xml:space="preserve">Реставрация  конструкций и архитектурных элементов здания театра  </t>
  </si>
  <si>
    <t>ЛСР 02-04-03</t>
  </si>
  <si>
    <t xml:space="preserve">Реставрация живописи в здании театра  </t>
  </si>
  <si>
    <t xml:space="preserve">Всего по объектной смете 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</si>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</sst>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4" borderId="0">
      <alignment horizontal="center" vertical="center"/>
    </xf>
  </cellStyleXfs>
  <cellXfs count="58">
    <xf numFmtId="0" fontId="0" fillId="0" borderId="0" xfId="0"/>
    <xf numFmtId="0" fontId="0" fillId="0" borderId="0" xfId="0" applyFont="1"/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1" fillId="2" borderId="0" xfId="0" applyFont="1" applyFill="1"/>
    <xf numFmtId="0" fontId="4" fillId="2" borderId="0" xfId="0" applyFont="1" applyFill="1"/>
    <xf numFmtId="4" fontId="4" fillId="2" borderId="0" xfId="0" applyNumberFormat="1" applyFont="1" applyFill="1"/>
    <xf numFmtId="0" fontId="8" fillId="2" borderId="0" xfId="0" applyFont="1" applyFill="1"/>
    <xf numFmtId="4" fontId="1" fillId="2" borderId="0" xfId="0" applyNumberFormat="1" applyFont="1" applyFill="1"/>
    <xf numFmtId="0" fontId="9" fillId="2" borderId="0" xfId="0" applyFont="1" applyFill="1"/>
    <xf numFmtId="1" fontId="8" fillId="2" borderId="1" xfId="0" applyNumberFormat="1" applyFont="1" applyFill="1" applyBorder="1" applyAlignment="1">
      <alignment horizontal="center" vertical="top"/>
    </xf>
    <xf numFmtId="1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top"/>
    </xf>
    <xf numFmtId="0" fontId="9" fillId="0" borderId="0" xfId="0" applyFont="1" applyFill="1"/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1" fillId="0" borderId="0" xfId="0" applyFont="1" applyFill="1" applyBorder="1"/>
    <xf numFmtId="4" fontId="1" fillId="2" borderId="0" xfId="0" applyNumberFormat="1" applyFont="1" applyFill="1" applyAlignment="1">
      <alignment vertical="center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left" vertical="center"/>
    </xf>
    <xf numFmtId="0" fontId="2" fillId="0" borderId="0" xfId="0" applyFont="1"/>
    <xf numFmtId="0" fontId="0" fillId="3" borderId="0" xfId="0" applyFont="1" applyFill="1"/>
    <xf numFmtId="0" fontId="2" fillId="3" borderId="0" xfId="0" applyFont="1" applyFill="1"/>
    <xf numFmtId="1" fontId="1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</cellXfs>
  <cellStyles count="3">
    <cellStyle name="Excel Built-in Normal" xfId="1"/>
    <cellStyle name="S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M25"/>
  <sheetViews>
    <sheetView tabSelected="1" view="pageBreakPreview" zoomScale="75" zoomScaleNormal="100" zoomScaleSheetLayoutView="75" workbookViewId="0">
      <selection activeCell="J13" sqref="J13:J21"/>
    </sheetView>
  </sheetViews>
  <sheetFormatPr defaultRowHeight="14.25" x14ac:dyDescent="0.2"/>
  <cols>
    <col min="1" max="1" width="4.5703125" style="37" customWidth="1"/>
    <col min="2" max="2" width="20.7109375" style="38" customWidth="1"/>
    <col min="3" max="3" width="46" style="39" customWidth="1"/>
    <col min="4" max="4" width="13.85546875" style="37" customWidth="1"/>
    <col min="5" max="5" width="10.42578125" style="37" customWidth="1"/>
    <col min="6" max="6" width="14.85546875" style="37" customWidth="1"/>
    <col min="7" max="7" width="8.5703125" style="37" customWidth="1"/>
    <col min="8" max="8" width="12.5703125" style="37" customWidth="1"/>
    <col min="9" max="10" width="12.42578125" customWidth="1"/>
  </cols>
  <sheetData>
    <row r="1" spans="1:13" s="1" customFormat="1" ht="15" x14ac:dyDescent="0.25">
      <c r="A1" s="47" t="s">
        <v>0</v>
      </c>
      <c r="B1" s="47"/>
      <c r="C1" s="47"/>
      <c r="D1" s="48"/>
      <c r="E1" s="48"/>
      <c r="F1" s="48"/>
      <c r="G1" s="48"/>
      <c r="H1" s="48"/>
      <c r="I1" s="48"/>
      <c r="J1" s="48"/>
    </row>
    <row r="2" spans="1:13" x14ac:dyDescent="0.2">
      <c r="A2" s="2"/>
      <c r="B2" s="3"/>
      <c r="C2" s="2"/>
      <c r="D2" s="2"/>
      <c r="E2" s="2"/>
      <c r="F2" s="2"/>
      <c r="G2" s="2"/>
      <c r="H2" s="2"/>
      <c r="I2" s="4"/>
      <c r="J2" s="4"/>
    </row>
    <row r="3" spans="1:13" ht="16.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"/>
      <c r="J3" s="4"/>
    </row>
    <row r="4" spans="1:13" ht="10.35" customHeight="1" x14ac:dyDescent="0.2">
      <c r="A4" s="2"/>
      <c r="B4" s="3"/>
      <c r="C4" s="2"/>
      <c r="D4" s="2"/>
      <c r="E4" s="2"/>
      <c r="F4" s="2"/>
      <c r="G4" s="2"/>
      <c r="H4" s="2"/>
      <c r="I4" s="4"/>
      <c r="J4" s="4"/>
    </row>
    <row r="5" spans="1:13" ht="15" customHeight="1" x14ac:dyDescent="0.25">
      <c r="A5" s="5" t="s">
        <v>2</v>
      </c>
      <c r="B5" s="3"/>
      <c r="C5" s="2"/>
      <c r="D5" s="2"/>
      <c r="E5" s="2"/>
      <c r="F5" s="2"/>
      <c r="G5" s="2"/>
      <c r="H5" s="2"/>
      <c r="I5" s="4"/>
      <c r="J5" s="4"/>
    </row>
    <row r="6" spans="1:13" ht="66" customHeight="1" x14ac:dyDescent="0.2">
      <c r="A6" s="50" t="s">
        <v>3</v>
      </c>
      <c r="B6" s="51"/>
      <c r="C6" s="51"/>
      <c r="D6" s="51"/>
      <c r="E6" s="51"/>
      <c r="F6" s="51"/>
      <c r="G6" s="51"/>
      <c r="H6" s="51"/>
      <c r="I6" s="4"/>
      <c r="J6" s="4"/>
    </row>
    <row r="7" spans="1:13" ht="18" customHeight="1" x14ac:dyDescent="0.2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</row>
    <row r="8" spans="1:13" ht="27.6" customHeight="1" x14ac:dyDescent="0.2">
      <c r="A8" s="53" t="s">
        <v>5</v>
      </c>
      <c r="B8" s="54"/>
      <c r="C8" s="53"/>
      <c r="D8" s="53"/>
      <c r="E8" s="53"/>
      <c r="F8" s="53"/>
      <c r="G8" s="53"/>
      <c r="H8" s="53"/>
      <c r="I8" s="4"/>
      <c r="J8" s="4"/>
    </row>
    <row r="9" spans="1:13" ht="15" x14ac:dyDescent="0.25">
      <c r="A9" s="6" t="s">
        <v>6</v>
      </c>
      <c r="B9" s="3"/>
      <c r="C9" s="7">
        <f>H21</f>
        <v>24678.36</v>
      </c>
      <c r="D9" s="5" t="s">
        <v>7</v>
      </c>
      <c r="E9" s="2"/>
      <c r="F9" s="2"/>
      <c r="G9" s="2"/>
      <c r="H9" s="2"/>
      <c r="I9" s="4"/>
      <c r="J9" s="4"/>
    </row>
    <row r="10" spans="1:13" ht="15" x14ac:dyDescent="0.25">
      <c r="A10" s="5"/>
      <c r="B10" s="8" t="s">
        <v>8</v>
      </c>
      <c r="C10" s="9">
        <f>I21</f>
        <v>12110.88</v>
      </c>
      <c r="D10" s="5" t="s">
        <v>7</v>
      </c>
      <c r="E10" s="2"/>
      <c r="F10" s="2"/>
      <c r="G10" s="2"/>
      <c r="H10" s="2"/>
      <c r="I10" s="4"/>
      <c r="J10" s="4"/>
    </row>
    <row r="11" spans="1:13" ht="6.6" customHeight="1" x14ac:dyDescent="0.25">
      <c r="A11" s="5"/>
      <c r="B11" s="10"/>
      <c r="C11" s="9"/>
      <c r="D11" s="5"/>
      <c r="E11" s="2"/>
      <c r="F11" s="2"/>
      <c r="G11" s="2"/>
      <c r="H11" s="2"/>
      <c r="I11" s="4"/>
      <c r="J11" s="4"/>
    </row>
    <row r="12" spans="1:13" ht="15" x14ac:dyDescent="0.25">
      <c r="A12" s="5" t="s">
        <v>9</v>
      </c>
      <c r="B12" s="3"/>
      <c r="C12" s="2"/>
      <c r="D12" s="2"/>
      <c r="E12" s="2"/>
      <c r="F12" s="2"/>
      <c r="G12" s="2"/>
      <c r="H12" s="2"/>
      <c r="I12" s="4"/>
      <c r="J12" s="4"/>
    </row>
    <row r="13" spans="1:13" ht="33" customHeight="1" x14ac:dyDescent="0.2">
      <c r="A13" s="40" t="s">
        <v>10</v>
      </c>
      <c r="B13" s="41" t="s">
        <v>11</v>
      </c>
      <c r="C13" s="42" t="s">
        <v>12</v>
      </c>
      <c r="D13" s="43" t="s">
        <v>13</v>
      </c>
      <c r="E13" s="44"/>
      <c r="F13" s="44"/>
      <c r="G13" s="44"/>
      <c r="H13" s="44"/>
      <c r="I13" s="45" t="s">
        <v>14</v>
      </c>
      <c r="J13" s="45" t="s">
        <v>15</v>
      </c>
      <c r="M13" s="55"/>
    </row>
    <row r="14" spans="1:13" ht="12.6" customHeight="1" x14ac:dyDescent="0.2">
      <c r="A14" s="40"/>
      <c r="B14" s="41"/>
      <c r="C14" s="42"/>
      <c r="D14" s="56" t="s">
        <v>16</v>
      </c>
      <c r="E14" s="56" t="s">
        <v>17</v>
      </c>
      <c r="F14" s="56" t="s">
        <v>18</v>
      </c>
      <c r="G14" s="56" t="s">
        <v>19</v>
      </c>
      <c r="H14" s="56" t="s">
        <v>20</v>
      </c>
      <c r="I14" s="46"/>
      <c r="J14" s="46"/>
      <c r="K14" s="57"/>
      <c r="L14" s="57"/>
      <c r="M14" s="55"/>
    </row>
    <row r="15" spans="1:13" ht="12.6" customHeight="1" x14ac:dyDescent="0.2">
      <c r="A15" s="40"/>
      <c r="B15" s="41"/>
      <c r="C15" s="42"/>
      <c r="D15" s="56"/>
      <c r="E15" s="56"/>
      <c r="F15" s="56"/>
      <c r="G15" s="56"/>
      <c r="H15" s="56"/>
      <c r="I15" s="46"/>
      <c r="J15" s="46"/>
      <c r="K15" s="57"/>
      <c r="L15" s="57"/>
      <c r="M15" s="55"/>
    </row>
    <row r="16" spans="1:13" ht="30.75" customHeight="1" x14ac:dyDescent="0.2">
      <c r="A16" s="40"/>
      <c r="B16" s="41"/>
      <c r="C16" s="42"/>
      <c r="D16" s="56"/>
      <c r="E16" s="56"/>
      <c r="F16" s="56"/>
      <c r="G16" s="56"/>
      <c r="H16" s="56"/>
      <c r="I16" s="46"/>
      <c r="J16" s="46"/>
      <c r="K16" s="57"/>
      <c r="L16" s="57"/>
      <c r="M16" s="55"/>
    </row>
    <row r="17" spans="1:12" ht="12.75" x14ac:dyDescent="0.2">
      <c r="A17" s="11">
        <v>1</v>
      </c>
      <c r="B17" s="12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4">
        <v>9</v>
      </c>
      <c r="J17" s="14">
        <v>10</v>
      </c>
      <c r="K17" s="57"/>
      <c r="L17" s="57"/>
    </row>
    <row r="18" spans="1:12" ht="29.25" customHeight="1" x14ac:dyDescent="0.2">
      <c r="A18" s="15">
        <v>1</v>
      </c>
      <c r="B18" s="16" t="s">
        <v>21</v>
      </c>
      <c r="C18" s="17" t="s">
        <v>22</v>
      </c>
      <c r="D18" s="18">
        <v>2366.35</v>
      </c>
      <c r="E18" s="18"/>
      <c r="F18" s="19"/>
      <c r="G18" s="18"/>
      <c r="H18" s="18">
        <f>D18</f>
        <v>2366.35</v>
      </c>
      <c r="I18" s="20">
        <v>200.23</v>
      </c>
      <c r="J18" s="19">
        <v>1767.01</v>
      </c>
      <c r="K18" s="57"/>
      <c r="L18" s="57"/>
    </row>
    <row r="19" spans="1:12" ht="29.25" customHeight="1" x14ac:dyDescent="0.2">
      <c r="A19" s="15">
        <v>2</v>
      </c>
      <c r="B19" s="16" t="s">
        <v>23</v>
      </c>
      <c r="C19" s="17" t="s">
        <v>24</v>
      </c>
      <c r="D19" s="18">
        <v>15474.77</v>
      </c>
      <c r="E19" s="18"/>
      <c r="F19" s="19"/>
      <c r="G19" s="18"/>
      <c r="H19" s="18">
        <f>D19</f>
        <v>15474.77</v>
      </c>
      <c r="I19" s="20">
        <v>7334.5</v>
      </c>
      <c r="J19" s="19">
        <v>3696.23</v>
      </c>
    </row>
    <row r="20" spans="1:12" ht="24.6" customHeight="1" x14ac:dyDescent="0.2">
      <c r="A20" s="21">
        <v>3</v>
      </c>
      <c r="B20" s="16" t="s">
        <v>25</v>
      </c>
      <c r="C20" s="17" t="s">
        <v>26</v>
      </c>
      <c r="D20" s="18">
        <v>6837.24</v>
      </c>
      <c r="E20" s="18"/>
      <c r="F20" s="19"/>
      <c r="G20" s="18"/>
      <c r="H20" s="18">
        <f>D20</f>
        <v>6837.24</v>
      </c>
      <c r="I20" s="20">
        <v>4576.1499999999996</v>
      </c>
      <c r="J20" s="19">
        <v>139.38</v>
      </c>
    </row>
    <row r="21" spans="1:12" ht="25.35" customHeight="1" x14ac:dyDescent="0.2">
      <c r="A21" s="22"/>
      <c r="B21" s="23"/>
      <c r="C21" s="24" t="s">
        <v>27</v>
      </c>
      <c r="D21" s="25">
        <f>SUM(D18:D20)</f>
        <v>24678.36</v>
      </c>
      <c r="E21" s="26">
        <v>0</v>
      </c>
      <c r="F21" s="25"/>
      <c r="G21" s="25">
        <v>0</v>
      </c>
      <c r="H21" s="25">
        <f>D21</f>
        <v>24678.36</v>
      </c>
      <c r="I21" s="27">
        <f>SUM(I18:I20)</f>
        <v>12110.88</v>
      </c>
      <c r="J21" s="25">
        <f>SUM(J18:J20)</f>
        <v>5602.62</v>
      </c>
    </row>
    <row r="22" spans="1:12" s="32" customFormat="1" ht="15" x14ac:dyDescent="0.2">
      <c r="A22" s="28"/>
      <c r="B22" s="29"/>
      <c r="C22" s="30"/>
      <c r="D22" s="31"/>
      <c r="E22" s="31"/>
      <c r="F22" s="31"/>
      <c r="G22" s="31"/>
      <c r="H22" s="31"/>
    </row>
    <row r="23" spans="1:12" s="32" customFormat="1" ht="15" x14ac:dyDescent="0.25">
      <c r="A23" s="28"/>
      <c r="B23" s="29"/>
      <c r="C23" s="30" t="s">
        <v>28</v>
      </c>
      <c r="D23" s="33" t="s">
        <v>29</v>
      </c>
      <c r="E23" s="31"/>
      <c r="F23" s="34" t="s">
        <v>30</v>
      </c>
      <c r="G23" s="31"/>
      <c r="H23" s="31"/>
    </row>
    <row r="24" spans="1:12" s="32" customFormat="1" ht="15" x14ac:dyDescent="0.2">
      <c r="A24" s="28"/>
      <c r="B24" s="29"/>
      <c r="C24" s="30"/>
      <c r="D24" s="31"/>
      <c r="E24" s="31"/>
      <c r="F24" s="31"/>
      <c r="G24" s="31"/>
      <c r="H24" s="31"/>
    </row>
    <row r="25" spans="1:12" s="32" customFormat="1" ht="30" x14ac:dyDescent="0.25">
      <c r="A25" s="28"/>
      <c r="B25" s="29"/>
      <c r="C25" s="35" t="s">
        <v>31</v>
      </c>
      <c r="D25" s="33" t="s">
        <v>29</v>
      </c>
      <c r="E25" s="31"/>
      <c r="F25" s="36" t="s">
        <v>32</v>
      </c>
      <c r="G25" s="31"/>
      <c r="H25" s="31"/>
    </row>
  </sheetData>
  <mergeCells count="17">
    <mergeCell ref="J13:J16"/>
    <mergeCell ref="M13:M16"/>
    <mergeCell ref="D14:D16"/>
    <mergeCell ref="E14:E16"/>
    <mergeCell ref="F14:F16"/>
    <mergeCell ref="G14:G16"/>
    <mergeCell ref="H14:H16"/>
    <mergeCell ref="A1:J1"/>
    <mergeCell ref="A3:H3"/>
    <mergeCell ref="A6:H6"/>
    <mergeCell ref="A7:J7"/>
    <mergeCell ref="A8:H8"/>
    <mergeCell ref="A13:A16"/>
    <mergeCell ref="B13:B16"/>
    <mergeCell ref="C13:C16"/>
    <mergeCell ref="D13:H13"/>
    <mergeCell ref="I13:I16"/>
  </mergeCells>
  <pageMargins left="0.19685039370078741" right="0.19685039370078741" top="0.78740157480314965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Реставрац_база. соглас.</vt:lpstr>
      <vt:lpstr>'Реставрац_база. соглас.'!Область_печати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user</cp:lastModifiedBy>
  <dcterms:created xsi:type="dcterms:W3CDTF">2014-10-17T12:51:17Z</dcterms:created>
  <dcterms:modified xsi:type="dcterms:W3CDTF">2014-10-24T09:59:00Z</dcterms:modified>
</cp:coreProperties>
</file>